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<sst xmlns="http://schemas.openxmlformats.org/spreadsheetml/2006/main" count="236" uniqueCount="85">
  <si>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</si>
  <si>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</si>
  <si>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</si>
  <si>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</si>
  <si>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</si>
  <si>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</si>
  <si>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</si>
  <si>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</si>
  <si>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</si>
  <si>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</si>
  <si>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</si>
  <si>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</si>
  <si>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</si>
  <si>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</si>
  <si>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</si>
  <si>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</si>
  <si>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</si>
  <si>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</si>
  <si>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</si>
  <si>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</si>
  <si>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</si>
  <si>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</si>
  <si>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</si>
  <si>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</si>
  <si>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</si>
  <si>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</si>
  <si>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</si>
  <si>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</si>
  <si>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</si>
  <si>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</si>
  <si>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</si>
  <si>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</si>
  <si>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</si>
  <si>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</si>
  <si>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</si>
  <si>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</si>
  <si>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</si>
  <si>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</si>
  <si>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</si>
  <si>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</si>
  <si>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</si>
  <si>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</si>
  <si>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</si>
  <si>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</si>
  <si>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</si>
  <si>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</si>
  <si>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</si>
  <si>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</si>
  <si>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</si>
  <si>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</si>
  <si>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</si>
  <si>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</si>
  <si>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</si>
  <si>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</si>
  <si>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</si>
  <si>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</si>
  <si>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</si>
  <si>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</si>
  <si>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</si>
  <si>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</si>
  <si>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</si>
  <si>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</si>
  <si>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</si>
  <si>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</si>
  <si>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</si>
  <si>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</si>
  <si>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</si>
  <si>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</si>
  <si>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</si>
  <si>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</si>
  <si>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</si>
  <si>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</si>
  <si>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4</t>
  </si>
  <si>
    <t>50</t>
  </si>
  <si>
    <t>23</t>
  </si>
  <si>
    <t>43</t>
  </si>
  <si>
    <t>35</t>
  </si>
  <si>
    <t>101</t>
  </si>
  <si>
    <t>438</t>
  </si>
  <si>
    <t>3,38</t>
  </si>
  <si>
    <t>СВОДКА ПО НАДОЮ МОЛОКА ЗА 28.03.2023 года</t>
  </si>
  <si>
    <t>149</t>
  </si>
  <si>
    <t>204</t>
  </si>
  <si>
    <t>80</t>
  </si>
  <si>
    <t>2-2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</si>
</sst>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9" zoomScale="85" zoomScaleNormal="75" zoomScaleSheetLayoutView="85" workbookViewId="0">
      <selection activeCell="V24" sqref="V24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8" t="s">
        <v>80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  <c r="BM1" s="118"/>
      <c r="BN1" s="118"/>
      <c r="BO1" s="118"/>
      <c r="BP1" s="118"/>
      <c r="BQ1" s="118"/>
      <c r="BR1" s="118"/>
      <c r="BS1" s="118"/>
      <c r="BT1" s="118"/>
      <c r="BU1" s="118"/>
      <c r="BV1" s="118"/>
      <c r="BW1" s="118"/>
      <c r="BX1" s="118"/>
      <c r="BY1" s="118"/>
      <c r="BZ1" s="118"/>
      <c r="CA1" s="118"/>
      <c r="CB1" s="118"/>
      <c r="CC1" s="118"/>
      <c r="CD1" s="118"/>
      <c r="CE1" s="118"/>
      <c r="CF1" s="118"/>
      <c r="CG1" s="118"/>
      <c r="CH1" s="118"/>
      <c r="CI1" s="118"/>
      <c r="CJ1" s="118"/>
      <c r="CK1" s="118"/>
      <c r="CL1" s="118"/>
      <c r="CM1" s="118"/>
      <c r="CN1" s="118"/>
      <c r="CO1" s="118"/>
      <c r="CP1" s="118"/>
      <c r="CQ1" s="118"/>
      <c r="CR1" s="118"/>
      <c r="CS1" s="118"/>
      <c r="CT1" s="118"/>
      <c r="CU1" s="118"/>
      <c r="CV1" s="118"/>
      <c r="CW1" s="118"/>
      <c r="CX1" s="118"/>
      <c r="CY1" s="118"/>
      <c r="CZ1" s="118"/>
      <c r="DA1" s="118"/>
      <c r="DB1" s="118"/>
      <c r="DC1" s="118"/>
      <c r="DD1" s="118"/>
      <c r="DE1" s="118"/>
      <c r="DF1" s="118"/>
      <c r="DG1" s="118"/>
      <c r="DH1" s="118"/>
      <c r="DI1" s="118"/>
      <c r="DJ1" s="118"/>
    </row>
    <row r="2" spans="1:192" ht="12.75" customHeight="1">
      <c r="A2" s="119" t="s">
        <v>24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0" t="s">
        <v>0</v>
      </c>
      <c r="B4" s="122" t="s">
        <v>1</v>
      </c>
      <c r="C4" s="124" t="s">
        <v>54</v>
      </c>
      <c r="D4" s="125" t="s">
        <v>2</v>
      </c>
      <c r="E4" s="126"/>
      <c r="F4" s="126"/>
      <c r="G4" s="126"/>
      <c r="H4" s="126"/>
      <c r="I4" s="127"/>
      <c r="J4" s="120" t="s">
        <v>53</v>
      </c>
      <c r="K4" s="128" t="s">
        <v>3</v>
      </c>
      <c r="L4" s="120" t="s">
        <v>4</v>
      </c>
      <c r="M4" s="120" t="s">
        <v>5</v>
      </c>
      <c r="N4" s="135" t="s">
        <v>6</v>
      </c>
      <c r="O4" s="136"/>
      <c r="P4" s="120" t="s">
        <v>41</v>
      </c>
      <c r="Q4" s="143" t="s">
        <v>7</v>
      </c>
      <c r="R4" s="144"/>
      <c r="S4" s="125" t="s">
        <v>8</v>
      </c>
      <c r="T4" s="126"/>
      <c r="U4" s="127"/>
      <c r="V4" s="128" t="s">
        <v>9</v>
      </c>
      <c r="W4" s="145" t="s">
        <v>64</v>
      </c>
      <c r="X4" s="146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1" t="s">
        <v>10</v>
      </c>
      <c r="DH4" s="141" t="s">
        <v>10</v>
      </c>
      <c r="DI4" s="130" t="s">
        <v>11</v>
      </c>
      <c r="DJ4" s="132" t="s">
        <v>46</v>
      </c>
    </row>
    <row r="5" spans="1:192" ht="53.25" customHeight="1" thickBot="1">
      <c r="A5" s="121"/>
      <c r="B5" s="123"/>
      <c r="C5" s="124"/>
      <c r="D5" s="133" t="s">
        <v>50</v>
      </c>
      <c r="E5" s="134"/>
      <c r="F5" s="133" t="s">
        <v>51</v>
      </c>
      <c r="G5" s="134"/>
      <c r="H5" s="133" t="s">
        <v>52</v>
      </c>
      <c r="I5" s="134"/>
      <c r="J5" s="121"/>
      <c r="K5" s="129"/>
      <c r="L5" s="121"/>
      <c r="M5" s="121"/>
      <c r="N5" s="117" t="s">
        <v>55</v>
      </c>
      <c r="O5" s="117" t="s">
        <v>44</v>
      </c>
      <c r="P5" s="121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29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2"/>
      <c r="DH5" s="142"/>
      <c r="DI5" s="131"/>
      <c r="DJ5" s="132"/>
    </row>
    <row r="6" spans="1:192" ht="39" customHeight="1" thickBot="1">
      <c r="A6" s="85" t="s">
        <v>18</v>
      </c>
      <c r="B6" s="64">
        <v>950</v>
      </c>
      <c r="C6" s="65">
        <v>24613</v>
      </c>
      <c r="D6" s="32">
        <v>264</v>
      </c>
      <c r="E6" s="32">
        <v>238</v>
      </c>
      <c r="F6" s="32">
        <v>243</v>
      </c>
      <c r="G6" s="32">
        <v>226</v>
      </c>
      <c r="H6" s="32">
        <v>292</v>
      </c>
      <c r="I6" s="32">
        <v>265</v>
      </c>
      <c r="J6" s="65">
        <v>26767</v>
      </c>
      <c r="K6" s="86">
        <v>94</v>
      </c>
      <c r="L6" s="33">
        <v>4.2</v>
      </c>
      <c r="M6" s="87" t="s">
        <v>79</v>
      </c>
      <c r="N6" s="34">
        <v>27.8</v>
      </c>
      <c r="O6" s="66">
        <v>26.2</v>
      </c>
      <c r="P6" s="32">
        <f>H6</f>
        <v>292</v>
      </c>
      <c r="Q6" s="88">
        <v>98</v>
      </c>
      <c r="R6" s="89" t="s">
        <v>75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3200</v>
      </c>
      <c r="DH6" s="69"/>
      <c r="DI6" s="70"/>
      <c r="DJ6" s="69"/>
    </row>
    <row r="7" spans="1:192" s="114" customFormat="1" ht="28.5" customHeight="1" thickBot="1">
      <c r="A7" s="85" t="s">
        <v>20</v>
      </c>
      <c r="B7" s="64">
        <v>250</v>
      </c>
      <c r="C7" s="93">
        <v>1058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839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>
        <v>28</v>
      </c>
      <c r="R7" s="89"/>
      <c r="S7" s="67">
        <v>10</v>
      </c>
      <c r="T7" s="68">
        <v>4</v>
      </c>
      <c r="U7" s="90">
        <v>4</v>
      </c>
      <c r="V7" s="91" t="s">
        <v>84</v>
      </c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25671</v>
      </c>
      <c r="D8" s="75">
        <f t="shared" si="0"/>
        <v>281</v>
      </c>
      <c r="E8" s="35">
        <f t="shared" si="0"/>
        <v>253</v>
      </c>
      <c r="F8" s="35">
        <f>F6+F7</f>
        <v>258</v>
      </c>
      <c r="G8" s="35">
        <f t="shared" si="0"/>
        <v>240</v>
      </c>
      <c r="H8" s="35">
        <f t="shared" si="0"/>
        <v>308</v>
      </c>
      <c r="I8" s="35">
        <f t="shared" si="0"/>
        <v>280</v>
      </c>
      <c r="J8" s="73">
        <f t="shared" si="0"/>
        <v>27606</v>
      </c>
      <c r="K8" s="76">
        <f>F8/D8*100</f>
        <v>91.814946619217082</v>
      </c>
      <c r="L8" s="33">
        <f>H8*3.4/F8</f>
        <v>4.0589147286821703</v>
      </c>
      <c r="M8" s="77">
        <f>(M6+M7)/2</f>
        <v>3.2649999999999997</v>
      </c>
      <c r="N8" s="78">
        <f>D8/B8*100</f>
        <v>23.416666666666668</v>
      </c>
      <c r="O8" s="78">
        <v>21.9</v>
      </c>
      <c r="P8" s="35">
        <f>P6+P7</f>
        <v>308</v>
      </c>
      <c r="Q8" s="35">
        <f>Q7+Q6</f>
        <v>126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 t="s">
        <v>84</v>
      </c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4100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14" customFormat="1" ht="21.75" customHeight="1" thickBot="1">
      <c r="A9" s="80" t="s">
        <v>23</v>
      </c>
      <c r="B9" s="65">
        <v>410</v>
      </c>
      <c r="C9" s="94">
        <v>4031</v>
      </c>
      <c r="D9" s="67">
        <v>59</v>
      </c>
      <c r="E9" s="67">
        <v>64</v>
      </c>
      <c r="F9" s="67">
        <v>42</v>
      </c>
      <c r="G9" s="67">
        <v>49</v>
      </c>
      <c r="H9" s="67">
        <v>47</v>
      </c>
      <c r="I9" s="67">
        <v>55</v>
      </c>
      <c r="J9" s="65">
        <v>3712</v>
      </c>
      <c r="K9" s="39">
        <v>73</v>
      </c>
      <c r="L9" s="33">
        <v>3.8</v>
      </c>
      <c r="M9" s="95">
        <v>3.4</v>
      </c>
      <c r="N9" s="34">
        <v>14.3</v>
      </c>
      <c r="O9" s="66">
        <v>15.6</v>
      </c>
      <c r="P9" s="32">
        <f t="shared" ref="P9:P13" si="1">H9</f>
        <v>47</v>
      </c>
      <c r="Q9" s="88">
        <v>35</v>
      </c>
      <c r="R9" s="32">
        <v>17</v>
      </c>
      <c r="S9" s="81" t="s">
        <v>62</v>
      </c>
      <c r="T9" s="82" t="s">
        <v>71</v>
      </c>
      <c r="U9" s="96" t="s">
        <v>83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1500</v>
      </c>
      <c r="DH9" s="69"/>
      <c r="DI9" s="70"/>
      <c r="DJ9" s="30"/>
      <c r="DK9" s="113"/>
      <c r="DL9" s="115"/>
      <c r="DM9" s="113"/>
      <c r="DN9" s="113"/>
      <c r="DO9" s="113"/>
      <c r="DP9" s="113"/>
      <c r="DQ9" s="113"/>
      <c r="DR9" s="113"/>
      <c r="DS9" s="113"/>
      <c r="DT9" s="113"/>
      <c r="DU9" s="113"/>
      <c r="DV9" s="113"/>
      <c r="DW9" s="113"/>
      <c r="DX9" s="113"/>
      <c r="DY9" s="113"/>
      <c r="DZ9" s="113"/>
      <c r="EA9" s="113"/>
      <c r="EB9" s="113"/>
      <c r="EC9" s="113"/>
      <c r="ED9" s="113"/>
      <c r="EE9" s="113"/>
      <c r="EF9" s="113"/>
      <c r="EG9" s="113"/>
      <c r="EH9" s="113"/>
      <c r="EI9" s="113"/>
      <c r="EJ9" s="113"/>
      <c r="EK9" s="113"/>
      <c r="EL9" s="113"/>
      <c r="EM9" s="113"/>
      <c r="EN9" s="113"/>
      <c r="EO9" s="113"/>
      <c r="EP9" s="113"/>
      <c r="EQ9" s="113"/>
      <c r="ER9" s="113"/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E9" s="113"/>
      <c r="FF9" s="113"/>
      <c r="FG9" s="113"/>
      <c r="FH9" s="113"/>
      <c r="FI9" s="113"/>
      <c r="FJ9" s="113"/>
      <c r="FK9" s="113"/>
      <c r="FL9" s="113"/>
      <c r="FM9" s="113"/>
      <c r="FN9" s="113"/>
      <c r="FO9" s="113"/>
      <c r="FP9" s="113"/>
      <c r="FQ9" s="113"/>
      <c r="FR9" s="113"/>
      <c r="FS9" s="113"/>
      <c r="FT9" s="113"/>
      <c r="FU9" s="113"/>
      <c r="FV9" s="113"/>
      <c r="FW9" s="113"/>
      <c r="FX9" s="113"/>
      <c r="FY9" s="113"/>
      <c r="FZ9" s="113"/>
      <c r="GA9" s="113"/>
      <c r="GB9" s="113"/>
      <c r="GC9" s="113"/>
      <c r="GD9" s="113"/>
      <c r="GE9" s="113"/>
      <c r="GF9" s="113"/>
      <c r="GG9" s="113"/>
      <c r="GH9" s="113"/>
      <c r="GI9" s="113"/>
      <c r="GJ9" s="113"/>
    </row>
    <row r="10" spans="1:192" s="114" customFormat="1" ht="21.75" customHeight="1" thickBot="1">
      <c r="A10" s="80" t="s">
        <v>34</v>
      </c>
      <c r="B10" s="94">
        <v>115</v>
      </c>
      <c r="C10" s="94">
        <v>1269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1123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113"/>
      <c r="EE10" s="113"/>
      <c r="EF10" s="113"/>
      <c r="EG10" s="113"/>
      <c r="EH10" s="113"/>
      <c r="EI10" s="113"/>
      <c r="EJ10" s="113"/>
      <c r="EK10" s="113"/>
      <c r="EL10" s="113"/>
      <c r="EM10" s="113"/>
      <c r="EN10" s="113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3"/>
      <c r="FL10" s="113"/>
      <c r="FM10" s="113"/>
      <c r="FN10" s="113"/>
      <c r="FO10" s="113"/>
      <c r="FP10" s="113"/>
      <c r="FQ10" s="113"/>
      <c r="FR10" s="113"/>
      <c r="FS10" s="113"/>
      <c r="FT10" s="113"/>
      <c r="FU10" s="113"/>
      <c r="FV10" s="113"/>
      <c r="FW10" s="113"/>
      <c r="FX10" s="113"/>
      <c r="FY10" s="113"/>
      <c r="FZ10" s="113"/>
      <c r="GA10" s="113"/>
      <c r="GB10" s="113"/>
      <c r="GC10" s="113"/>
      <c r="GD10" s="113"/>
      <c r="GE10" s="113"/>
      <c r="GF10" s="113"/>
      <c r="GG10" s="113"/>
      <c r="GH10" s="113"/>
      <c r="GI10" s="113"/>
      <c r="GJ10" s="113"/>
    </row>
    <row r="11" spans="1:192" s="114" customFormat="1" ht="22.5" customHeight="1" thickBot="1">
      <c r="A11" s="104" t="s">
        <v>25</v>
      </c>
      <c r="B11" s="94">
        <v>136</v>
      </c>
      <c r="C11" s="94">
        <v>2220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2260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72</v>
      </c>
      <c r="U11" s="101" t="s">
        <v>73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113"/>
      <c r="EE11" s="113"/>
      <c r="EF11" s="113"/>
      <c r="EG11" s="113"/>
      <c r="EH11" s="113"/>
      <c r="EI11" s="113"/>
      <c r="EJ11" s="113"/>
      <c r="EK11" s="113"/>
      <c r="EL11" s="113"/>
      <c r="EM11" s="113"/>
      <c r="EN11" s="113"/>
      <c r="EO11" s="113"/>
      <c r="EP11" s="113"/>
      <c r="EQ11" s="113"/>
      <c r="ER11" s="113"/>
      <c r="ES11" s="113"/>
      <c r="ET11" s="113"/>
      <c r="EU11" s="113"/>
      <c r="EV11" s="113"/>
      <c r="EW11" s="113"/>
      <c r="EX11" s="113"/>
      <c r="EY11" s="113"/>
      <c r="EZ11" s="113"/>
      <c r="FA11" s="113"/>
      <c r="FB11" s="113"/>
      <c r="FC11" s="113"/>
      <c r="FD11" s="113"/>
      <c r="FE11" s="113"/>
      <c r="FF11" s="113"/>
      <c r="FG11" s="113"/>
      <c r="FH11" s="113"/>
      <c r="FI11" s="113"/>
      <c r="FJ11" s="113"/>
      <c r="FK11" s="113"/>
      <c r="FL11" s="113"/>
      <c r="FM11" s="113"/>
      <c r="FN11" s="113"/>
      <c r="FO11" s="113"/>
      <c r="FP11" s="113"/>
      <c r="FQ11" s="113"/>
      <c r="FR11" s="113"/>
      <c r="FS11" s="113"/>
      <c r="FT11" s="113"/>
      <c r="FU11" s="113"/>
      <c r="FV11" s="113"/>
      <c r="FW11" s="113"/>
      <c r="FX11" s="113"/>
      <c r="FY11" s="113"/>
      <c r="FZ11" s="113"/>
      <c r="GA11" s="113"/>
      <c r="GB11" s="113"/>
      <c r="GC11" s="113"/>
      <c r="GD11" s="113"/>
      <c r="GE11" s="113"/>
      <c r="GF11" s="113"/>
      <c r="GG11" s="113"/>
      <c r="GH11" s="113"/>
      <c r="GI11" s="113"/>
      <c r="GJ11" s="113"/>
    </row>
    <row r="12" spans="1:192" s="114" customFormat="1" ht="24.75" customHeight="1" thickBot="1">
      <c r="A12" s="80" t="s">
        <v>26</v>
      </c>
      <c r="B12" s="65">
        <v>105</v>
      </c>
      <c r="C12" s="65">
        <v>989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834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7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  <c r="DK12" s="113"/>
      <c r="DL12" s="113"/>
      <c r="DM12" s="113"/>
      <c r="DN12" s="113"/>
      <c r="DO12" s="113"/>
      <c r="DP12" s="113"/>
      <c r="DQ12" s="113"/>
      <c r="DR12" s="113"/>
      <c r="DS12" s="113"/>
      <c r="DT12" s="113"/>
      <c r="DU12" s="113"/>
      <c r="DV12" s="113"/>
      <c r="DW12" s="113"/>
      <c r="DX12" s="113"/>
      <c r="DY12" s="113"/>
      <c r="DZ12" s="113"/>
      <c r="EA12" s="113"/>
      <c r="EB12" s="113"/>
      <c r="EC12" s="113"/>
      <c r="ED12" s="113"/>
      <c r="EE12" s="113"/>
      <c r="EF12" s="113"/>
      <c r="EG12" s="113"/>
      <c r="EH12" s="113"/>
      <c r="EI12" s="113"/>
      <c r="EJ12" s="113"/>
      <c r="EK12" s="113"/>
      <c r="EL12" s="113"/>
      <c r="EM12" s="113"/>
      <c r="EN12" s="113"/>
      <c r="EO12" s="113"/>
      <c r="EP12" s="113"/>
      <c r="EQ12" s="113"/>
      <c r="ER12" s="113"/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13"/>
      <c r="FW12" s="113"/>
      <c r="FX12" s="113"/>
      <c r="FY12" s="113"/>
      <c r="FZ12" s="113"/>
      <c r="GA12" s="113"/>
      <c r="GB12" s="113"/>
      <c r="GC12" s="113"/>
      <c r="GD12" s="113"/>
      <c r="GE12" s="113"/>
      <c r="GF12" s="113"/>
      <c r="GG12" s="113"/>
      <c r="GH12" s="113"/>
      <c r="GI12" s="113"/>
      <c r="GJ12" s="113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s="114" customFormat="1" ht="24.75" customHeight="1" thickBot="1">
      <c r="A14" s="80" t="s">
        <v>28</v>
      </c>
      <c r="B14" s="65">
        <v>215</v>
      </c>
      <c r="C14" s="65">
        <v>1228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1046</v>
      </c>
      <c r="K14" s="39">
        <f t="shared" si="4"/>
        <v>88.888888888888886</v>
      </c>
      <c r="L14" s="33">
        <f>H14*3.4/F14</f>
        <v>3.4</v>
      </c>
      <c r="M14" s="83" t="s">
        <v>29</v>
      </c>
      <c r="N14" s="34">
        <f>D14/B14*100</f>
        <v>8.3720930232558146</v>
      </c>
      <c r="O14" s="66">
        <v>9.4</v>
      </c>
      <c r="P14" s="32">
        <f>H14</f>
        <v>16</v>
      </c>
      <c r="Q14" s="32">
        <v>19</v>
      </c>
      <c r="R14" s="32"/>
      <c r="S14" s="81" t="s">
        <v>71</v>
      </c>
      <c r="T14" s="82" t="s">
        <v>63</v>
      </c>
      <c r="U14" s="82" t="s">
        <v>74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  <c r="DK14" s="113"/>
      <c r="DL14" s="113"/>
      <c r="DM14" s="113"/>
      <c r="DN14" s="113"/>
      <c r="DO14" s="113"/>
      <c r="DP14" s="113"/>
      <c r="DQ14" s="113"/>
      <c r="DR14" s="113"/>
      <c r="DS14" s="113"/>
      <c r="DT14" s="113"/>
      <c r="DU14" s="113"/>
      <c r="DV14" s="113"/>
      <c r="DW14" s="113"/>
      <c r="DX14" s="113"/>
      <c r="DY14" s="113"/>
      <c r="DZ14" s="113"/>
      <c r="EA14" s="113"/>
      <c r="EB14" s="113"/>
      <c r="EC14" s="113"/>
      <c r="ED14" s="113"/>
      <c r="EE14" s="113"/>
      <c r="EF14" s="113"/>
      <c r="EG14" s="113"/>
      <c r="EH14" s="113"/>
      <c r="EI14" s="113"/>
      <c r="EJ14" s="113"/>
      <c r="EK14" s="113"/>
      <c r="EL14" s="113"/>
      <c r="EM14" s="113"/>
      <c r="EN14" s="113"/>
      <c r="EO14" s="113"/>
      <c r="EP14" s="113"/>
      <c r="EQ14" s="113"/>
      <c r="ER14" s="113"/>
      <c r="ES14" s="113"/>
      <c r="ET14" s="113"/>
      <c r="EU14" s="113"/>
      <c r="EV14" s="113"/>
      <c r="EW14" s="113"/>
      <c r="EX14" s="113"/>
      <c r="EY14" s="113"/>
      <c r="EZ14" s="113"/>
      <c r="FA14" s="113"/>
      <c r="FB14" s="113"/>
      <c r="FC14" s="113"/>
      <c r="FD14" s="113"/>
      <c r="FE14" s="113"/>
      <c r="FF14" s="113"/>
      <c r="FG14" s="113"/>
      <c r="FH14" s="113"/>
      <c r="FI14" s="113"/>
      <c r="FJ14" s="113"/>
      <c r="FK14" s="113"/>
      <c r="FL14" s="113"/>
      <c r="FM14" s="113"/>
      <c r="FN14" s="113"/>
      <c r="FO14" s="113"/>
      <c r="FP14" s="113"/>
      <c r="FQ14" s="113"/>
      <c r="FR14" s="113"/>
      <c r="FS14" s="113"/>
      <c r="FT14" s="113"/>
      <c r="FU14" s="113"/>
      <c r="FV14" s="113"/>
      <c r="FW14" s="113"/>
      <c r="FX14" s="113"/>
      <c r="FY14" s="113"/>
      <c r="FZ14" s="113"/>
      <c r="GA14" s="113"/>
      <c r="GB14" s="113"/>
      <c r="GC14" s="113"/>
      <c r="GD14" s="113"/>
      <c r="GE14" s="113"/>
      <c r="GF14" s="113"/>
      <c r="GG14" s="113"/>
      <c r="GH14" s="113"/>
      <c r="GI14" s="113"/>
      <c r="GJ14" s="113"/>
    </row>
    <row r="15" spans="1:192" s="114" customFormat="1" ht="32.25" customHeight="1" thickBot="1">
      <c r="A15" s="80" t="s">
        <v>47</v>
      </c>
      <c r="B15" s="65">
        <v>115</v>
      </c>
      <c r="C15" s="65">
        <v>207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5</v>
      </c>
      <c r="J15" s="65">
        <v>153</v>
      </c>
      <c r="K15" s="39">
        <f t="shared" si="4"/>
        <v>80</v>
      </c>
      <c r="L15" s="33">
        <f t="shared" si="2"/>
        <v>3.4</v>
      </c>
      <c r="M15" s="83" t="s">
        <v>29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  <c r="DK15" s="113"/>
      <c r="DL15" s="113"/>
      <c r="DM15" s="113"/>
      <c r="DN15" s="113"/>
      <c r="DO15" s="113"/>
      <c r="DP15" s="113"/>
      <c r="DQ15" s="113"/>
      <c r="DR15" s="113"/>
      <c r="DS15" s="113"/>
      <c r="DT15" s="113"/>
      <c r="DU15" s="113"/>
      <c r="DV15" s="113"/>
      <c r="DW15" s="113"/>
      <c r="DX15" s="113"/>
      <c r="DY15" s="113"/>
      <c r="DZ15" s="113"/>
      <c r="EA15" s="113"/>
      <c r="EB15" s="113"/>
      <c r="EC15" s="113"/>
      <c r="ED15" s="113"/>
      <c r="EE15" s="113"/>
      <c r="EF15" s="113"/>
      <c r="EG15" s="113"/>
      <c r="EH15" s="113"/>
      <c r="EI15" s="113"/>
      <c r="EJ15" s="113"/>
      <c r="EK15" s="113"/>
      <c r="EL15" s="113"/>
      <c r="EM15" s="113"/>
      <c r="EN15" s="113"/>
      <c r="EO15" s="113"/>
      <c r="EP15" s="113"/>
      <c r="EQ15" s="113"/>
      <c r="ER15" s="113"/>
      <c r="ES15" s="113"/>
      <c r="ET15" s="113"/>
      <c r="EU15" s="113"/>
      <c r="EV15" s="113"/>
      <c r="EW15" s="113"/>
      <c r="EX15" s="113"/>
      <c r="EY15" s="113"/>
      <c r="EZ15" s="113"/>
      <c r="FA15" s="113"/>
      <c r="FB15" s="113"/>
      <c r="FC15" s="113"/>
      <c r="FD15" s="113"/>
      <c r="FE15" s="113"/>
      <c r="FF15" s="113"/>
      <c r="FG15" s="113"/>
      <c r="FH15" s="113"/>
      <c r="FI15" s="113"/>
      <c r="FJ15" s="113"/>
      <c r="FK15" s="113"/>
      <c r="FL15" s="113"/>
      <c r="FM15" s="113"/>
      <c r="FN15" s="113"/>
      <c r="FO15" s="113"/>
      <c r="FP15" s="113"/>
      <c r="FQ15" s="113"/>
      <c r="FR15" s="113"/>
      <c r="FS15" s="113"/>
      <c r="FT15" s="113"/>
      <c r="FU15" s="113"/>
      <c r="FV15" s="113"/>
      <c r="FW15" s="113"/>
      <c r="FX15" s="113"/>
      <c r="FY15" s="113"/>
      <c r="FZ15" s="113"/>
      <c r="GA15" s="113"/>
      <c r="GB15" s="113"/>
      <c r="GC15" s="113"/>
      <c r="GD15" s="113"/>
      <c r="GE15" s="113"/>
      <c r="GF15" s="113"/>
      <c r="GG15" s="113"/>
      <c r="GH15" s="113"/>
      <c r="GI15" s="113"/>
      <c r="GJ15" s="113"/>
    </row>
    <row r="16" spans="1:192" s="114" customFormat="1" ht="20.25" customHeight="1" thickBot="1">
      <c r="A16" s="80" t="s">
        <v>57</v>
      </c>
      <c r="B16" s="64">
        <v>20</v>
      </c>
      <c r="C16" s="64">
        <v>86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86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  <c r="DK16" s="113"/>
      <c r="DL16" s="113"/>
      <c r="DM16" s="113"/>
      <c r="DN16" s="113"/>
      <c r="DO16" s="113"/>
      <c r="DP16" s="113"/>
      <c r="DQ16" s="113"/>
      <c r="DR16" s="113"/>
      <c r="DS16" s="113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3"/>
      <c r="EF16" s="113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3"/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3"/>
      <c r="FL16" s="113"/>
      <c r="FM16" s="113"/>
      <c r="FN16" s="113"/>
      <c r="FO16" s="113"/>
      <c r="FP16" s="113"/>
      <c r="FQ16" s="113"/>
      <c r="FR16" s="113"/>
      <c r="FS16" s="113"/>
      <c r="FT16" s="113"/>
      <c r="FU16" s="113"/>
      <c r="FV16" s="113"/>
      <c r="FW16" s="113"/>
      <c r="FX16" s="113"/>
      <c r="FY16" s="113"/>
      <c r="FZ16" s="113"/>
      <c r="GA16" s="113"/>
      <c r="GB16" s="113"/>
      <c r="GC16" s="113"/>
      <c r="GD16" s="113"/>
      <c r="GE16" s="113"/>
      <c r="GF16" s="113"/>
      <c r="GG16" s="113"/>
      <c r="GH16" s="113"/>
      <c r="GI16" s="113"/>
      <c r="GJ16" s="113"/>
    </row>
    <row r="17" spans="1:192" s="114" customFormat="1" ht="27.75" customHeight="1" thickBot="1">
      <c r="A17" s="80" t="s">
        <v>31</v>
      </c>
      <c r="B17" s="65">
        <v>104</v>
      </c>
      <c r="C17" s="65">
        <v>351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275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3"/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3"/>
      <c r="GI17" s="113"/>
      <c r="GJ17" s="113"/>
    </row>
    <row r="18" spans="1:192" s="114" customFormat="1" ht="21.75" customHeight="1" thickBot="1">
      <c r="A18" s="80" t="s">
        <v>45</v>
      </c>
      <c r="B18" s="65">
        <v>60</v>
      </c>
      <c r="C18" s="65">
        <v>323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242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</row>
    <row r="19" spans="1:192" s="114" customFormat="1" ht="20.25" customHeight="1" thickBot="1">
      <c r="A19" s="80" t="s">
        <v>43</v>
      </c>
      <c r="B19" s="65">
        <v>40</v>
      </c>
      <c r="C19" s="65">
        <v>175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123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  <c r="FC19" s="113"/>
      <c r="FD19" s="113"/>
      <c r="FE19" s="113"/>
      <c r="FF19" s="113"/>
      <c r="FG19" s="113"/>
      <c r="FH19" s="113"/>
      <c r="FI19" s="113"/>
      <c r="FJ19" s="113"/>
      <c r="FK19" s="113"/>
      <c r="FL19" s="113"/>
      <c r="FM19" s="113"/>
      <c r="FN19" s="113"/>
      <c r="FO19" s="113"/>
      <c r="FP19" s="113"/>
      <c r="FQ19" s="113"/>
      <c r="FR19" s="113"/>
      <c r="FS19" s="113"/>
      <c r="FT19" s="113"/>
      <c r="FU19" s="113"/>
      <c r="FV19" s="113"/>
      <c r="FW19" s="113"/>
      <c r="FX19" s="113"/>
      <c r="FY19" s="113"/>
      <c r="FZ19" s="113"/>
      <c r="GA19" s="113"/>
      <c r="GB19" s="113"/>
      <c r="GC19" s="113"/>
      <c r="GD19" s="113"/>
      <c r="GE19" s="113"/>
      <c r="GF19" s="113"/>
      <c r="GG19" s="113"/>
      <c r="GH19" s="113"/>
      <c r="GI19" s="113"/>
      <c r="GJ19" s="113"/>
    </row>
    <row r="20" spans="1:192" ht="19.5" hidden="1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10879</v>
      </c>
      <c r="D22" s="42">
        <f>D9+D10+D11+D12+D13+D14+D15+D16+D17+D18+D19+D20+D21</f>
        <v>158</v>
      </c>
      <c r="E22" s="42">
        <f>E9+E10+E11+E12+E13+E14+E15+E16+E17+E18+E19+E20+E21</f>
        <v>158</v>
      </c>
      <c r="F22" s="42">
        <f>F9+F10+F11+F12+F13+F14+F15+F16+F17+F18+F19+F20+F21</f>
        <v>129</v>
      </c>
      <c r="G22" s="42">
        <f>G21+G20+G19+G18+G17+G16+G15+G14+G13+G12+G11+G10+G9</f>
        <v>124</v>
      </c>
      <c r="H22" s="42">
        <f>H21+H20+H19+H18+H17+H16+H15+H14+H13+H12+H11+H10+H9</f>
        <v>139</v>
      </c>
      <c r="I22" s="42">
        <f>I21+I20+I19+I18+I17+I16+I15+I14+I13+I12+I11+I10+I9</f>
        <v>135</v>
      </c>
      <c r="J22" s="41">
        <f>J21+J20+J19+J18+J17+J16+J15+J14+J13+J12+J11+J10+J9</f>
        <v>9854</v>
      </c>
      <c r="K22" s="39">
        <f t="shared" si="4"/>
        <v>81.64556962025317</v>
      </c>
      <c r="L22" s="33">
        <f>H22*3.4/F22</f>
        <v>3.6635658914728682</v>
      </c>
      <c r="M22" s="43">
        <f>(M9+M10+M11+M12+M14+M15+M16+M17+M18+M19)/10</f>
        <v>3.129</v>
      </c>
      <c r="N22" s="34">
        <f t="shared" si="3"/>
        <v>11.969696969696969</v>
      </c>
      <c r="O22" s="44">
        <v>10.8</v>
      </c>
      <c r="P22" s="32">
        <f>P21+P20+P19+P18+P17+P16+P15+P14+P13+P12+P11+P10+P9</f>
        <v>139</v>
      </c>
      <c r="Q22" s="32">
        <f t="shared" ref="Q22:U22" si="7">Q21+Q20+Q19+Q18+Q17+Q16+Q15+Q14+Q13+Q12+Q11+Q10+Q9</f>
        <v>74</v>
      </c>
      <c r="R22" s="32">
        <f t="shared" si="7"/>
        <v>17</v>
      </c>
      <c r="S22" s="32">
        <f t="shared" si="7"/>
        <v>66</v>
      </c>
      <c r="T22" s="32">
        <f t="shared" si="7"/>
        <v>40</v>
      </c>
      <c r="U22" s="32">
        <f t="shared" si="7"/>
        <v>174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36550</v>
      </c>
      <c r="D23" s="35">
        <f t="shared" ref="D23:J23" si="8">D22+D8</f>
        <v>439</v>
      </c>
      <c r="E23" s="35">
        <f t="shared" si="8"/>
        <v>411</v>
      </c>
      <c r="F23" s="55">
        <f t="shared" si="8"/>
        <v>387</v>
      </c>
      <c r="G23" s="55">
        <f t="shared" si="8"/>
        <v>364</v>
      </c>
      <c r="H23" s="35">
        <f t="shared" si="8"/>
        <v>447</v>
      </c>
      <c r="I23" s="35">
        <f t="shared" si="8"/>
        <v>415</v>
      </c>
      <c r="J23" s="37">
        <f t="shared" si="8"/>
        <v>37460</v>
      </c>
      <c r="K23" s="39">
        <f t="shared" si="4"/>
        <v>88.154897494305246</v>
      </c>
      <c r="L23" s="33">
        <f>H23*3.4/F23</f>
        <v>3.9271317829457364</v>
      </c>
      <c r="M23" s="56">
        <f>(M8+M22)/2</f>
        <v>3.1970000000000001</v>
      </c>
      <c r="N23" s="57">
        <f>D23/B23*100</f>
        <v>17.420634920634921</v>
      </c>
      <c r="O23" s="57">
        <v>15.7</v>
      </c>
      <c r="P23" s="58">
        <f>P22+P8</f>
        <v>447</v>
      </c>
      <c r="Q23" s="35">
        <f>Q22+Q8</f>
        <v>200</v>
      </c>
      <c r="R23" s="35">
        <f>R22+R8</f>
        <v>60</v>
      </c>
      <c r="S23" s="35">
        <f>S8+S22</f>
        <v>222</v>
      </c>
      <c r="T23" s="35">
        <f>T8+T22</f>
        <v>62</v>
      </c>
      <c r="U23" s="35">
        <f>U8+U22</f>
        <v>315</v>
      </c>
      <c r="V23" s="36" t="s">
        <v>84</v>
      </c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8800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37">
        <f>D23-E23</f>
        <v>28</v>
      </c>
      <c r="E24" s="138"/>
      <c r="F24" s="137">
        <f>F23-G23</f>
        <v>23</v>
      </c>
      <c r="G24" s="138"/>
      <c r="H24" s="139">
        <f>H23-I23</f>
        <v>32</v>
      </c>
      <c r="I24" s="140"/>
      <c r="J24" s="14"/>
      <c r="K24" s="23"/>
      <c r="L24" s="24"/>
      <c r="M24" s="24"/>
      <c r="N24" s="24"/>
      <c r="O24" s="24"/>
      <c r="P24" s="25"/>
      <c r="Q24" s="26" t="s">
        <v>81</v>
      </c>
      <c r="R24" s="26" t="s">
        <v>76</v>
      </c>
      <c r="S24" s="26" t="s">
        <v>82</v>
      </c>
      <c r="T24" s="26" t="s">
        <v>77</v>
      </c>
      <c r="U24" s="26" t="s">
        <v>78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9320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2023-03-29T03:34:03Z</cp:lastPrinted>
  <dcterms:created xsi:type="dcterms:W3CDTF">2020-08-31T08:55:27Z</dcterms:created>
  <dcterms:modified xsi:type="dcterms:W3CDTF">2023-03-29T03:38:33Z</dcterms:modified>
</cp:coreProperties>
</file>